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<sst xmlns="http://schemas.openxmlformats.org/spreadsheetml/2006/main" count="84" uniqueCount="41">
  <si>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</si>
  <si>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</si>
  <si>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</si>
  <si>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</si>
  <si>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</si>
  <si>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</si>
  <si>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</si>
  <si>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</si>
  <si>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</si>
  <si>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</si>
  <si>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</si>
  <si>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</si>
  <si>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</si>
  <si>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</si>
  <si>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</si>
  <si>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</si>
  <si>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</si>
  <si>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</si>
  <si>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</si>
  <si>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</si>
  <si>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</si>
  <si>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</si>
  <si>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</si>
  <si>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</si>
  <si>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</si>
  <si>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</si>
  <si>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</si>
  <si>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</si>
  <si>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</si>
  <si>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</si>
  <si>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</si>
  <si>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</si>
  <si>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Суп картофельный с бобовыми</t>
  </si>
  <si>
    <t>Картофельное пюре</t>
  </si>
  <si>
    <t>144/404</t>
  </si>
  <si>
    <t>Рыба (филе), тушеная в томате с овощами</t>
  </si>
  <si>
    <t>Салат из св. помидоров с кукурузой</t>
  </si>
  <si>
    <t>"Ёжики" с соусом/ каша гречневая рассыпчатая</t>
  </si>
  <si>
    <t>390/237</t>
  </si>
  <si>
    <t>Компот из свежих ягод с лимоном</t>
  </si>
  <si>
    <t>Компот из свежих яблок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</si>
</sst>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45237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38</v>
      </c>
      <c r="D4" s="32" t="s">
        <v>37</v>
      </c>
      <c r="E4" s="35">
        <v>250</v>
      </c>
      <c r="F4" s="24">
        <v>65.760000000000005</v>
      </c>
      <c r="G4" s="35">
        <v>474</v>
      </c>
      <c r="H4" s="35">
        <v>18</v>
      </c>
      <c r="I4" s="35">
        <v>23</v>
      </c>
      <c r="J4" s="36">
        <v>48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55</v>
      </c>
      <c r="F6" s="25">
        <v>7.07</v>
      </c>
      <c r="G6" s="18">
        <v>129</v>
      </c>
      <c r="H6" s="18">
        <v>4</v>
      </c>
      <c r="I6" s="18">
        <v>0</v>
      </c>
      <c r="J6" s="19">
        <v>27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16">
        <v>100</v>
      </c>
      <c r="F7" s="25">
        <v>16.88</v>
      </c>
      <c r="G7" s="18">
        <v>63</v>
      </c>
      <c r="H7" s="18">
        <v>0</v>
      </c>
      <c r="I7" s="18">
        <v>0</v>
      </c>
      <c r="J7" s="19">
        <v>15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36</v>
      </c>
      <c r="E12" s="18">
        <v>80</v>
      </c>
      <c r="F12" s="26">
        <v>22.6</v>
      </c>
      <c r="G12" s="18">
        <v>106</v>
      </c>
      <c r="H12" s="18">
        <v>1</v>
      </c>
      <c r="I12" s="18">
        <v>8</v>
      </c>
      <c r="J12" s="19">
        <v>7</v>
      </c>
    </row>
    <row r="13" spans="1:10">
      <c r="A13" s="6"/>
      <c r="B13" s="1" t="s">
        <v>16</v>
      </c>
      <c r="C13" s="2" t="s">
        <v>34</v>
      </c>
      <c r="D13" s="33" t="s">
        <v>32</v>
      </c>
      <c r="E13" s="20">
        <v>263</v>
      </c>
      <c r="F13" s="27">
        <v>27.95</v>
      </c>
      <c r="G13" s="20">
        <v>156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35</v>
      </c>
      <c r="E14" s="37">
        <v>160</v>
      </c>
      <c r="F14" s="25">
        <v>49.58</v>
      </c>
      <c r="G14" s="16">
        <v>163</v>
      </c>
      <c r="H14" s="16">
        <v>15</v>
      </c>
      <c r="I14" s="16">
        <v>8</v>
      </c>
      <c r="J14" s="17">
        <v>7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150</v>
      </c>
      <c r="F15" s="25">
        <v>18.46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509</v>
      </c>
      <c r="D16" s="33" t="s">
        <v>40</v>
      </c>
      <c r="E16" s="37">
        <v>200</v>
      </c>
      <c r="F16" s="25">
        <v>13.52</v>
      </c>
      <c r="G16" s="16">
        <v>103</v>
      </c>
      <c r="H16" s="16">
        <v>0</v>
      </c>
      <c r="I16" s="16">
        <v>0</v>
      </c>
      <c r="J16" s="17">
        <v>25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51</v>
      </c>
      <c r="F17" s="25">
        <v>6.44</v>
      </c>
      <c r="G17" s="16">
        <v>120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45237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38</v>
      </c>
      <c r="D4" s="32" t="s">
        <v>37</v>
      </c>
      <c r="E4" s="35">
        <v>290</v>
      </c>
      <c r="F4" s="24">
        <v>75.510000000000005</v>
      </c>
      <c r="G4" s="35">
        <v>525</v>
      </c>
      <c r="H4" s="35">
        <v>12</v>
      </c>
      <c r="I4" s="35">
        <v>28</v>
      </c>
      <c r="J4" s="36">
        <v>58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37">
        <v>130</v>
      </c>
      <c r="F7" s="25">
        <v>21.83</v>
      </c>
      <c r="G7" s="18">
        <v>82</v>
      </c>
      <c r="H7" s="18">
        <v>0</v>
      </c>
      <c r="I7" s="18">
        <v>0</v>
      </c>
      <c r="J7" s="19">
        <v>19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36</v>
      </c>
      <c r="E12" s="18">
        <v>115</v>
      </c>
      <c r="F12" s="26">
        <v>32.229999999999997</v>
      </c>
      <c r="G12" s="20">
        <v>153</v>
      </c>
      <c r="H12" s="20">
        <v>1</v>
      </c>
      <c r="I12" s="20">
        <v>12</v>
      </c>
      <c r="J12" s="21">
        <v>10</v>
      </c>
    </row>
    <row r="13" spans="1:10">
      <c r="A13" s="6"/>
      <c r="B13" s="1" t="s">
        <v>16</v>
      </c>
      <c r="C13" s="2" t="s">
        <v>34</v>
      </c>
      <c r="D13" s="33" t="s">
        <v>32</v>
      </c>
      <c r="E13" s="20">
        <v>270</v>
      </c>
      <c r="F13" s="27">
        <v>36.700000000000003</v>
      </c>
      <c r="G13" s="20">
        <v>160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35</v>
      </c>
      <c r="E14" s="37">
        <v>160</v>
      </c>
      <c r="F14" s="25">
        <v>49.58</v>
      </c>
      <c r="G14" s="37">
        <v>163</v>
      </c>
      <c r="H14" s="37">
        <v>15</v>
      </c>
      <c r="I14" s="37">
        <v>8</v>
      </c>
      <c r="J14" s="38">
        <v>7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180</v>
      </c>
      <c r="F15" s="25">
        <v>22.15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509</v>
      </c>
      <c r="D16" s="33" t="s">
        <v>39</v>
      </c>
      <c r="E16" s="37">
        <v>200</v>
      </c>
      <c r="F16" s="25">
        <v>13.52</v>
      </c>
      <c r="G16" s="37">
        <v>103</v>
      </c>
      <c r="H16" s="37">
        <v>0</v>
      </c>
      <c r="I16" s="37">
        <v>0</v>
      </c>
      <c r="J16" s="38">
        <v>25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P13" sqref="P13"/>
    </sheetView>
  </sheetViews>
  <sheetFormatPr defaultRowHeight="15"/>
  <sheetData>
    <row r="1" spans="1:13">
      <c r="A1" s="35">
        <v>250</v>
      </c>
      <c r="B1" s="24">
        <v>65.760000000000005</v>
      </c>
      <c r="C1" s="35">
        <v>474</v>
      </c>
      <c r="D1" s="35">
        <v>18</v>
      </c>
      <c r="E1" s="35">
        <v>23</v>
      </c>
      <c r="F1" s="36">
        <v>48</v>
      </c>
      <c r="H1" s="35">
        <v>290</v>
      </c>
      <c r="I1" s="24">
        <v>75.510000000000005</v>
      </c>
      <c r="J1" s="35">
        <v>525</v>
      </c>
      <c r="K1" s="35">
        <v>12</v>
      </c>
      <c r="L1" s="35">
        <v>28</v>
      </c>
      <c r="M1" s="36">
        <v>58</v>
      </c>
    </row>
    <row r="2" spans="1:13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55</v>
      </c>
      <c r="B3" s="25">
        <v>7.07</v>
      </c>
      <c r="C3" s="18">
        <v>129</v>
      </c>
      <c r="D3" s="18">
        <v>4</v>
      </c>
      <c r="E3" s="18">
        <v>0</v>
      </c>
      <c r="F3" s="19">
        <v>27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>
      <c r="A4" s="37">
        <v>100</v>
      </c>
      <c r="B4" s="25">
        <v>16.88</v>
      </c>
      <c r="C4" s="18">
        <v>63</v>
      </c>
      <c r="D4" s="18">
        <v>0</v>
      </c>
      <c r="E4" s="18">
        <v>0</v>
      </c>
      <c r="F4" s="19">
        <v>15</v>
      </c>
      <c r="H4" s="37">
        <v>130</v>
      </c>
      <c r="I4" s="25">
        <v>21.83</v>
      </c>
      <c r="J4" s="18">
        <v>82</v>
      </c>
      <c r="K4" s="18">
        <v>0</v>
      </c>
      <c r="L4" s="18">
        <v>0</v>
      </c>
      <c r="M4" s="19">
        <v>19</v>
      </c>
    </row>
    <row r="5" spans="1:13" ht="15.75" thickBot="1">
      <c r="A5" s="40">
        <f t="shared" ref="A5:F5" si="0">SUM(A1:A4)</f>
        <v>605</v>
      </c>
      <c r="B5" s="41">
        <f t="shared" si="0"/>
        <v>94</v>
      </c>
      <c r="C5" s="40">
        <f t="shared" si="0"/>
        <v>726</v>
      </c>
      <c r="D5" s="40">
        <f t="shared" si="0"/>
        <v>22</v>
      </c>
      <c r="E5" s="40">
        <f t="shared" si="0"/>
        <v>23</v>
      </c>
      <c r="F5" s="40">
        <f t="shared" si="0"/>
        <v>105</v>
      </c>
      <c r="H5" s="40">
        <f>SUM(H1:H4)</f>
        <v>670</v>
      </c>
      <c r="I5" s="41">
        <f>SUM(I1:I4)</f>
        <v>108.00000000000001</v>
      </c>
      <c r="J5" s="40">
        <f>SUM(J1:J4)</f>
        <v>785</v>
      </c>
      <c r="K5" s="40">
        <f>SUM(K1:K4)</f>
        <v>16</v>
      </c>
      <c r="L5" s="40">
        <f>SUM(L1:L4)</f>
        <v>28</v>
      </c>
      <c r="M5" s="40">
        <f>SUM(M1:M4)</f>
        <v>117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22.6</v>
      </c>
      <c r="C9" s="18">
        <v>106</v>
      </c>
      <c r="D9" s="18">
        <v>1</v>
      </c>
      <c r="E9" s="18">
        <v>8</v>
      </c>
      <c r="F9" s="19">
        <v>7</v>
      </c>
      <c r="H9" s="18">
        <v>115</v>
      </c>
      <c r="I9" s="26">
        <v>32.229999999999997</v>
      </c>
      <c r="J9" s="20">
        <v>153</v>
      </c>
      <c r="K9" s="20">
        <v>1</v>
      </c>
      <c r="L9" s="20">
        <v>12</v>
      </c>
      <c r="M9" s="21">
        <v>10</v>
      </c>
    </row>
    <row r="10" spans="1:13">
      <c r="A10" s="20">
        <v>263</v>
      </c>
      <c r="B10" s="27">
        <v>27.95</v>
      </c>
      <c r="C10" s="20">
        <v>156</v>
      </c>
      <c r="D10" s="20">
        <v>7</v>
      </c>
      <c r="E10" s="20">
        <v>7</v>
      </c>
      <c r="F10" s="21">
        <v>16</v>
      </c>
      <c r="H10" s="20">
        <v>270</v>
      </c>
      <c r="I10" s="27">
        <v>36.700000000000003</v>
      </c>
      <c r="J10" s="20">
        <v>160</v>
      </c>
      <c r="K10" s="20">
        <v>7</v>
      </c>
      <c r="L10" s="20">
        <v>7</v>
      </c>
      <c r="M10" s="21">
        <v>16</v>
      </c>
    </row>
    <row r="11" spans="1:13">
      <c r="A11" s="37">
        <v>160</v>
      </c>
      <c r="B11" s="25">
        <v>49.58</v>
      </c>
      <c r="C11" s="37">
        <v>163</v>
      </c>
      <c r="D11" s="37">
        <v>15</v>
      </c>
      <c r="E11" s="37">
        <v>8</v>
      </c>
      <c r="F11" s="38">
        <v>7</v>
      </c>
      <c r="H11" s="37">
        <v>160</v>
      </c>
      <c r="I11" s="25">
        <v>49.58</v>
      </c>
      <c r="J11" s="37">
        <v>163</v>
      </c>
      <c r="K11" s="37">
        <v>15</v>
      </c>
      <c r="L11" s="37">
        <v>8</v>
      </c>
      <c r="M11" s="38">
        <v>7</v>
      </c>
    </row>
    <row r="12" spans="1:13">
      <c r="A12" s="37">
        <v>150</v>
      </c>
      <c r="B12" s="25">
        <v>18.46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22.15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13.52</v>
      </c>
      <c r="C13" s="37">
        <v>103</v>
      </c>
      <c r="D13" s="37">
        <v>0</v>
      </c>
      <c r="E13" s="37">
        <v>0</v>
      </c>
      <c r="F13" s="38">
        <v>25</v>
      </c>
      <c r="H13" s="37">
        <v>200</v>
      </c>
      <c r="I13" s="25">
        <v>13.52</v>
      </c>
      <c r="J13" s="37">
        <v>103</v>
      </c>
      <c r="K13" s="37">
        <v>0</v>
      </c>
      <c r="L13" s="37">
        <v>0</v>
      </c>
      <c r="M13" s="38">
        <v>25</v>
      </c>
    </row>
    <row r="14" spans="1:13">
      <c r="A14" s="37">
        <v>51</v>
      </c>
      <c r="B14" s="25">
        <v>6.44</v>
      </c>
      <c r="C14" s="37">
        <v>120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>
      <c r="A15" s="37">
        <v>50</v>
      </c>
      <c r="B15" s="25">
        <v>6.45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2">
        <f t="shared" ref="A16:F16" si="1">SUM(A9:A15)</f>
        <v>954</v>
      </c>
      <c r="B16" s="43">
        <f t="shared" si="1"/>
        <v>145</v>
      </c>
      <c r="C16" s="42">
        <f t="shared" si="1"/>
        <v>873</v>
      </c>
      <c r="D16" s="42">
        <f t="shared" si="1"/>
        <v>33</v>
      </c>
      <c r="E16" s="42">
        <f t="shared" si="1"/>
        <v>31</v>
      </c>
      <c r="F16" s="42">
        <f t="shared" si="1"/>
        <v>113</v>
      </c>
      <c r="H16" s="42">
        <f t="shared" ref="H16:M16" si="2">SUM(H9:H15)</f>
        <v>1025</v>
      </c>
      <c r="I16" s="43">
        <f t="shared" si="2"/>
        <v>167</v>
      </c>
      <c r="J16" s="42">
        <f t="shared" si="2"/>
        <v>950</v>
      </c>
      <c r="K16" s="42">
        <f t="shared" si="2"/>
        <v>34</v>
      </c>
      <c r="L16" s="42">
        <f t="shared" si="2"/>
        <v>36</v>
      </c>
      <c r="M16" s="42">
        <f t="shared" si="2"/>
        <v>120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66K+WLz+DcUGFlKYl+mJIX5FrEA=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5I+7gFd84D27QYD04B7QCZP9DQBAcLMJbuv2Mm5TyxbdUhaa7gBkTy4dQ4ioSs0npaytN5kSv6VmrcjoqUXprFiFJAlQZzmg7H/k1n+SS5sWkyDmhlplfRXFNmnjtJgQ0kSJXTBpzSGB3BaPD3AD6owMiz+zoyY/471YonEq6vV3L8OarHpYrawa5/wRox534kUjgs/S6c1T0PA0jBfA4FdCyvXBYypo7TJ6Z6RgvXukV0Wl1qPT24aJOup4Q5BiLVu18ff+HhCfVlIYT3M1Xb0P79AsNYvOgNhWZRYw2Oah18KOsVNuz5g7C55uXjvMqQw0XIvWRM/0zPitQ1hks6rqJOkvneFzjkpkAIj4lOfKOPlJKxEV1R37tfVhiwizFEIPDkQnIhicxAHlHEQCxCjVlyTrcLhY895O1EH7BKG1a2eu+4iXs7O6zsUIrltbCKnuzyXBLEENe5G7p3OTenqLcA2ex3DC3IfkOT1flxInKURcaT0drkgmriDsJAhhpWOYtGrwymg6o6Fy4g1a4Hor8Fef7ooAfF7cDTlIV01sE7f6K4s1FtjG0Yqf1QpyDLfsgf1SrqeU0HZoX5VZX8Yyz0nbpCmxWQ8QLl3dZNaDkz1qm1k8/xIlbPpP3u8+6+AW97hpbBJtMkYiLvLopqLmMTKiHa/lbpUpiqzrb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2LEVyYBP1XDOq8ZH0jmtQAGpnCc=</DigestValue>
      </Reference>
      <Reference URI="/xl/styles.xml?ContentType=application/vnd.openxmlformats-officedocument.spreadsheetml.styles+xml">
        <DigestMethod Algorithm="http://www.w3.org/2000/09/xmldsig#sha1"/>
        <DigestValue>aqV9X4aQN53XFZO+VpA2KnB3Icc=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O/4fiP84kfgqTpkKYIMuAhzzXkk=</DigestValue>
      </Reference>
      <Reference URI="/xl/worksheets/sheet2.xml?ContentType=application/vnd.openxmlformats-officedocument.spreadsheetml.worksheet+xml">
        <DigestMethod Algorithm="http://www.w3.org/2000/09/xmldsig#sha1"/>
        <DigestValue>Ai8KLGSP9M62vzVWiBZlWULqAGY=</DigestValue>
      </Reference>
      <Reference URI="/xl/worksheets/sheet3.xml?ContentType=application/vnd.openxmlformats-officedocument.spreadsheetml.worksheet+xml">
        <DigestMethod Algorithm="http://www.w3.org/2000/09/xmldsig#sha1"/>
        <DigestValue>kgXTSUu1ObjSUl7uUd1HVb1ymsQ=</DigestValue>
      </Reference>
    </Manifest>
    <SignatureProperties>
      <SignatureProperty Id="idSignatureTime" Target="#idPackageSignature">
        <mdssi:SignatureTime>
          <mdssi:Format>YYYY-MM-DDThh:mm:ssTZD</mdssi:Format>
          <mdssi:Value>2023-11-11T01:19:47Z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2023-11-02T23:42:02Z</dcterms:modified>
</cp:coreProperties>
</file>